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<sst xmlns="http://schemas.openxmlformats.org/spreadsheetml/2006/main" count="32" uniqueCount="18">
  <si>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>序号</t>
  </si>
  <si>
    <t>监测地点</t>
  </si>
  <si>
    <t>调查日期</t>
  </si>
  <si>
    <t>样点编号</t>
  </si>
  <si>
    <t>白纹伊蚊幼虫数量（头）</t>
  </si>
  <si>
    <t>致倦库蚊幼虫数量（头）</t>
  </si>
  <si>
    <t>中华按蚊幼虫数量（头）</t>
  </si>
  <si>
    <t>样点蚊虫幼虫总数（头）</t>
  </si>
  <si>
    <t>蚊虫幼虫密度相对冗余</t>
  </si>
  <si>
    <t>蚊虫幼虫平均密度（头/m）</t>
  </si>
  <si>
    <t>登革热和基孔肯雅热未来风险系数</t>
  </si>
  <si>
    <t>样点蚊虫幼虫数量变化率</t>
  </si>
  <si>
    <t>蚊虫未来密度趋势</t>
  </si>
  <si>
    <t>五桂山区桂南大道*****排水沟</t>
  </si>
  <si>
    <t>2025.4.1</t>
  </si>
  <si>
    <t>/</t>
  </si>
  <si>
    <t>2025.4.6</t>
  </si>
  <si>
    <t>增加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</si>
</sst>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" sqref="A1"/>
    </sheetView>
  </sheetViews>
  <sheetFormatPr defaultColWidth="9" defaultRowHeight="13.5"/>
  <cols>
    <col min="2" max="2" width="16.125" customWidth="1"/>
    <col min="3" max="3" width="11.375" customWidth="1"/>
    <col min="5" max="5" width="27" customWidth="1"/>
    <col min="6" max="6" width="26.375" customWidth="1"/>
    <col min="7" max="7" width="28.875" customWidth="1"/>
    <col min="8" max="10" width="24.875" customWidth="1"/>
    <col min="11" max="11" width="30.625" customWidth="1"/>
    <col min="12" max="12" width="28.625" style="1" customWidth="1"/>
    <col min="13" max="13" width="18.75" customWidth="1"/>
  </cols>
  <sheetData>
    <row r="1" ht="54" customHeight="1" spans="1:1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7" t="s">
        <v>10</v>
      </c>
      <c r="L1" s="8" t="s">
        <v>11</v>
      </c>
      <c r="M1" s="2" t="s">
        <v>12</v>
      </c>
    </row>
    <row r="2" ht="27" spans="1:13">
      <c r="A2" s="4">
        <v>1</v>
      </c>
      <c r="B2" s="5" t="s">
        <v>13</v>
      </c>
      <c r="C2" s="6" t="s">
        <v>14</v>
      </c>
      <c r="D2" s="6">
        <v>1</v>
      </c>
      <c r="E2" s="6">
        <v>0</v>
      </c>
      <c r="F2" s="6">
        <v>0</v>
      </c>
      <c r="G2" s="6">
        <v>0</v>
      </c>
      <c r="H2" s="4">
        <f>E2+F2+G2</f>
        <v>0</v>
      </c>
      <c r="I2" s="9">
        <f>(8-H2)/8</f>
        <v>1</v>
      </c>
      <c r="J2" s="4">
        <f>H2/50</f>
        <v>0</v>
      </c>
      <c r="K2" s="4">
        <f>((E2*J2)*(2-I2))*10</f>
        <v>0</v>
      </c>
      <c r="L2" s="9" t="s">
        <v>15</v>
      </c>
      <c r="M2" s="4" t="s">
        <v>15</v>
      </c>
    </row>
    <row r="3" ht="27" spans="1:13">
      <c r="A3" s="4">
        <v>2</v>
      </c>
      <c r="B3" s="5" t="s">
        <v>13</v>
      </c>
      <c r="C3" s="6"/>
      <c r="D3" s="6">
        <v>2</v>
      </c>
      <c r="E3" s="6">
        <v>0</v>
      </c>
      <c r="F3" s="6">
        <v>0</v>
      </c>
      <c r="G3" s="6">
        <v>0</v>
      </c>
      <c r="H3" s="4">
        <f t="shared" ref="H3:H34" si="0">E3+F3+G3</f>
        <v>0</v>
      </c>
      <c r="I3" s="9">
        <f t="shared" ref="I3:I34" si="1">(8-H3)/8</f>
        <v>1</v>
      </c>
      <c r="J3" s="4">
        <f t="shared" ref="J3:J34" si="2">H3/50</f>
        <v>0</v>
      </c>
      <c r="K3" s="4">
        <f>((E3*J3)*(2-I3))*10</f>
        <v>0</v>
      </c>
      <c r="L3" s="9" t="s">
        <v>15</v>
      </c>
      <c r="M3" s="4"/>
    </row>
    <row r="4" ht="27" spans="1:13">
      <c r="A4" s="4">
        <v>3</v>
      </c>
      <c r="B4" s="5" t="s">
        <v>13</v>
      </c>
      <c r="C4" s="6"/>
      <c r="D4" s="6">
        <v>3</v>
      </c>
      <c r="E4" s="6">
        <v>3</v>
      </c>
      <c r="F4" s="6">
        <v>1</v>
      </c>
      <c r="G4" s="6">
        <v>0</v>
      </c>
      <c r="H4" s="4">
        <f t="shared" si="0"/>
        <v>4</v>
      </c>
      <c r="I4" s="9">
        <f t="shared" si="1"/>
        <v>0.5</v>
      </c>
      <c r="J4" s="4">
        <f t="shared" si="2"/>
        <v>0.08</v>
      </c>
      <c r="K4" s="4">
        <f>((E4*J4)*(2-I4))*10</f>
        <v>3.6</v>
      </c>
      <c r="L4" s="9" t="s">
        <v>15</v>
      </c>
      <c r="M4" s="4"/>
    </row>
    <row r="5" ht="27" spans="1:13">
      <c r="A5" s="4">
        <v>4</v>
      </c>
      <c r="B5" s="5" t="s">
        <v>13</v>
      </c>
      <c r="C5" s="6"/>
      <c r="D5" s="6">
        <v>4</v>
      </c>
      <c r="E5" s="6">
        <v>0</v>
      </c>
      <c r="F5" s="6">
        <v>0</v>
      </c>
      <c r="G5" s="6">
        <v>0</v>
      </c>
      <c r="H5" s="4">
        <f t="shared" si="0"/>
        <v>0</v>
      </c>
      <c r="I5" s="9">
        <f t="shared" si="1"/>
        <v>1</v>
      </c>
      <c r="J5" s="4">
        <f t="shared" si="2"/>
        <v>0</v>
      </c>
      <c r="K5" s="4">
        <f t="shared" ref="K5:K36" si="3">((E5*J5)*(2-I5))*10</f>
        <v>0</v>
      </c>
      <c r="L5" s="9" t="s">
        <v>15</v>
      </c>
      <c r="M5" s="4"/>
    </row>
    <row r="6" ht="27" spans="1:13">
      <c r="A6" s="4">
        <v>5</v>
      </c>
      <c r="B6" s="5" t="s">
        <v>13</v>
      </c>
      <c r="C6" s="6"/>
      <c r="D6" s="6">
        <v>5</v>
      </c>
      <c r="E6" s="6">
        <v>1</v>
      </c>
      <c r="F6" s="6">
        <v>1</v>
      </c>
      <c r="G6" s="6">
        <v>0</v>
      </c>
      <c r="H6" s="4">
        <f t="shared" si="0"/>
        <v>2</v>
      </c>
      <c r="I6" s="9">
        <f t="shared" si="1"/>
        <v>0.75</v>
      </c>
      <c r="J6" s="4">
        <f t="shared" si="2"/>
        <v>0.04</v>
      </c>
      <c r="K6" s="4">
        <f t="shared" si="3"/>
        <v>0.5</v>
      </c>
      <c r="L6" s="9" t="s">
        <v>15</v>
      </c>
      <c r="M6" s="4"/>
    </row>
    <row r="7" ht="27" spans="1:13">
      <c r="A7" s="4">
        <v>6</v>
      </c>
      <c r="B7" s="5" t="s">
        <v>13</v>
      </c>
      <c r="C7" s="6" t="s">
        <v>16</v>
      </c>
      <c r="D7" s="6">
        <v>1</v>
      </c>
      <c r="E7" s="6">
        <v>0</v>
      </c>
      <c r="F7" s="6">
        <v>0</v>
      </c>
      <c r="G7" s="6">
        <v>0</v>
      </c>
      <c r="H7" s="4">
        <f t="shared" si="0"/>
        <v>0</v>
      </c>
      <c r="I7" s="9">
        <f t="shared" si="1"/>
        <v>1</v>
      </c>
      <c r="J7" s="4">
        <f t="shared" si="2"/>
        <v>0</v>
      </c>
      <c r="K7" s="4">
        <f t="shared" si="3"/>
        <v>0</v>
      </c>
      <c r="L7" s="10">
        <v>0</v>
      </c>
      <c r="M7" s="4" t="s">
        <v>17</v>
      </c>
    </row>
    <row r="8" ht="27" spans="1:13">
      <c r="A8" s="4">
        <v>7</v>
      </c>
      <c r="B8" s="5" t="s">
        <v>13</v>
      </c>
      <c r="C8" s="6"/>
      <c r="D8" s="6">
        <v>2</v>
      </c>
      <c r="E8" s="6">
        <v>0</v>
      </c>
      <c r="F8" s="6">
        <v>1</v>
      </c>
      <c r="G8" s="6">
        <v>0</v>
      </c>
      <c r="H8" s="4">
        <f t="shared" si="0"/>
        <v>1</v>
      </c>
      <c r="I8" s="9">
        <f t="shared" si="1"/>
        <v>0.875</v>
      </c>
      <c r="J8" s="4">
        <f t="shared" si="2"/>
        <v>0.02</v>
      </c>
      <c r="K8" s="4">
        <f t="shared" si="3"/>
        <v>0</v>
      </c>
      <c r="L8" s="10">
        <f>(H8-H3)/H8</f>
        <v>1</v>
      </c>
      <c r="M8" s="4"/>
    </row>
    <row r="9" ht="27" spans="1:13">
      <c r="A9" s="4">
        <v>8</v>
      </c>
      <c r="B9" s="5" t="s">
        <v>13</v>
      </c>
      <c r="C9" s="6"/>
      <c r="D9" s="6">
        <v>3</v>
      </c>
      <c r="E9" s="6">
        <v>5</v>
      </c>
      <c r="F9" s="6">
        <v>3</v>
      </c>
      <c r="G9" s="6">
        <v>1</v>
      </c>
      <c r="H9" s="4">
        <f t="shared" si="0"/>
        <v>9</v>
      </c>
      <c r="I9" s="9">
        <f t="shared" si="1"/>
        <v>-0.125</v>
      </c>
      <c r="J9" s="4">
        <f t="shared" si="2"/>
        <v>0.18</v>
      </c>
      <c r="K9" s="4">
        <f t="shared" si="3"/>
        <v>19.125</v>
      </c>
      <c r="L9" s="10">
        <f>(H9-H4)/H9</f>
        <v>0.555555555555556</v>
      </c>
      <c r="M9" s="4"/>
    </row>
    <row r="10" ht="27" spans="1:13">
      <c r="A10" s="4">
        <v>9</v>
      </c>
      <c r="B10" s="5" t="s">
        <v>13</v>
      </c>
      <c r="C10" s="6"/>
      <c r="D10" s="6">
        <v>4</v>
      </c>
      <c r="E10" s="6">
        <v>0</v>
      </c>
      <c r="F10" s="6">
        <v>0</v>
      </c>
      <c r="G10" s="6">
        <v>0</v>
      </c>
      <c r="H10" s="4">
        <f t="shared" si="0"/>
        <v>0</v>
      </c>
      <c r="I10" s="9">
        <f t="shared" si="1"/>
        <v>1</v>
      </c>
      <c r="J10" s="4">
        <f t="shared" si="2"/>
        <v>0</v>
      </c>
      <c r="K10" s="4">
        <f t="shared" si="3"/>
        <v>0</v>
      </c>
      <c r="L10" s="10">
        <v>0</v>
      </c>
      <c r="M10" s="4"/>
    </row>
    <row r="11" ht="27" spans="1:13">
      <c r="A11" s="4">
        <v>10</v>
      </c>
      <c r="B11" s="5" t="s">
        <v>13</v>
      </c>
      <c r="C11" s="6"/>
      <c r="D11" s="6">
        <v>5</v>
      </c>
      <c r="E11" s="6">
        <v>0</v>
      </c>
      <c r="F11" s="6">
        <v>2</v>
      </c>
      <c r="G11" s="6">
        <v>0</v>
      </c>
      <c r="H11" s="4">
        <f t="shared" si="0"/>
        <v>2</v>
      </c>
      <c r="I11" s="9">
        <f t="shared" si="1"/>
        <v>0.75</v>
      </c>
      <c r="J11" s="4">
        <f t="shared" si="2"/>
        <v>0.04</v>
      </c>
      <c r="K11" s="4">
        <f t="shared" si="3"/>
        <v>0</v>
      </c>
      <c r="L11" s="10">
        <f>(H11-H6)/H11</f>
        <v>0</v>
      </c>
      <c r="M11" s="4"/>
    </row>
  </sheetData>
  <mergeCells count="4">
    <mergeCell ref="C2:C6"/>
    <mergeCell ref="C7:C11"/>
    <mergeCell ref="M2:M6"/>
    <mergeCell ref="M7:M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2023-05-12T11:15:00Z</dcterms:created>
  <dcterms:modified xsi:type="dcterms:W3CDTF">2026-05-11T09:45:48Z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2052-12.9.0.21300</vt:lpwstr>
  </property>
  <property fmtid="{D5CDD505-2E9C-101B-9397-08002B2CF9AE}" pid="3" name="ICV">
    <vt:lpwstr>43361E14440E4B018418C62DCC4AFD69_12</vt:lpwstr>
  </property>
</Properties>
</file>